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ens30700\Grupos\Grupos\COMPRA\2021\COMPARACION DE PRECIOS 2021\EDENORTE-CCC-CP-2021-0004 ADECUACIONES DIFERENTES OFICINAS DE EDENORTE DOMINICANA, PRIMERA CONVOCATORIA\PRESUPUESTOS\"/>
    </mc:Choice>
  </mc:AlternateContent>
  <bookViews>
    <workbookView xWindow="0" yWindow="0" windowWidth="28800" windowHeight="12435"/>
  </bookViews>
  <sheets>
    <sheet name="PREST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2" i="1" l="1"/>
  <c r="G41" i="1"/>
  <c r="G40" i="1"/>
  <c r="B40" i="1"/>
  <c r="B41" i="1" s="1"/>
  <c r="B42" i="1" s="1"/>
  <c r="G48" i="1"/>
  <c r="G47" i="1"/>
  <c r="B47" i="1"/>
  <c r="B48" i="1" s="1"/>
  <c r="B49" i="1" s="1"/>
  <c r="B50" i="1" s="1"/>
  <c r="G54" i="1"/>
  <c r="G39" i="1" l="1"/>
  <c r="G49" i="1" l="1"/>
  <c r="G50" i="1"/>
  <c r="G46" i="1" l="1"/>
  <c r="G34" i="1"/>
  <c r="G31" i="1" l="1"/>
  <c r="G30" i="1"/>
  <c r="G29" i="1"/>
  <c r="G21" i="1"/>
  <c r="G22" i="1" l="1"/>
  <c r="G20" i="1" s="1"/>
  <c r="G18" i="1"/>
  <c r="B36" i="1" l="1"/>
  <c r="G36" i="1" l="1"/>
  <c r="G35" i="1" s="1"/>
  <c r="G53" i="1" l="1"/>
  <c r="G52" i="1" s="1"/>
  <c r="G51" i="1" s="1"/>
  <c r="G33" i="1" l="1"/>
  <c r="G28" i="1" l="1"/>
  <c r="G27" i="1"/>
  <c r="G26" i="1"/>
  <c r="G25" i="1"/>
  <c r="G24" i="1"/>
  <c r="G32" i="1" l="1"/>
  <c r="G23" i="1" s="1"/>
  <c r="B18" i="1" l="1"/>
  <c r="B19" i="1" s="1"/>
  <c r="G45" i="1" l="1"/>
  <c r="G19" i="1" l="1"/>
  <c r="G17" i="1" s="1"/>
  <c r="G38" i="1" l="1"/>
  <c r="B24" i="1"/>
  <c r="B25" i="1" s="1"/>
  <c r="B26" i="1" s="1"/>
  <c r="B27" i="1" l="1"/>
  <c r="B28" i="1" s="1"/>
  <c r="B29" i="1" s="1"/>
  <c r="G44" i="1"/>
  <c r="G43" i="1" l="1"/>
  <c r="B30" i="1"/>
  <c r="B31" i="1" s="1"/>
  <c r="B32" i="1" s="1"/>
  <c r="B33" i="1" s="1"/>
  <c r="B34" i="1" s="1"/>
  <c r="B44" i="1"/>
  <c r="B45" i="1" l="1"/>
  <c r="B53" i="1" l="1"/>
  <c r="B54" i="1" s="1"/>
  <c r="B21" i="1" l="1"/>
  <c r="B22" i="1" s="1"/>
  <c r="G56" i="1" l="1"/>
  <c r="G55" i="1" s="1"/>
  <c r="B58" i="1" l="1"/>
  <c r="B62" i="1" s="1"/>
  <c r="B38" i="1" l="1"/>
  <c r="B63" i="1" l="1"/>
  <c r="B56" i="1"/>
  <c r="B59" i="1" l="1"/>
  <c r="B60" i="1" s="1"/>
  <c r="G37" i="1" l="1"/>
  <c r="G16" i="1" l="1"/>
  <c r="G15" i="1" s="1"/>
  <c r="G57" i="1" s="1"/>
  <c r="G60" i="1" l="1"/>
  <c r="G59" i="1"/>
  <c r="G58" i="1"/>
  <c r="G61" i="1" l="1"/>
  <c r="G62" i="1" s="1"/>
  <c r="G63" i="1" s="1"/>
</calcChain>
</file>

<file path=xl/sharedStrings.xml><?xml version="1.0" encoding="utf-8"?>
<sst xmlns="http://schemas.openxmlformats.org/spreadsheetml/2006/main" count="99" uniqueCount="69">
  <si>
    <t>PRESUPUESTO:</t>
  </si>
  <si>
    <t>CÓDIGO:</t>
  </si>
  <si>
    <t>SECTOR:</t>
  </si>
  <si>
    <t>CIUDAD:</t>
  </si>
  <si>
    <t>FECHA:</t>
  </si>
  <si>
    <t>No</t>
  </si>
  <si>
    <t>Partidas Descripción</t>
  </si>
  <si>
    <t>Cantidad</t>
  </si>
  <si>
    <t>Unidad</t>
  </si>
  <si>
    <t>P.U.</t>
  </si>
  <si>
    <t>Valor</t>
  </si>
  <si>
    <t>GASTOS</t>
  </si>
  <si>
    <r>
      <t>M</t>
    </r>
    <r>
      <rPr>
        <sz val="10"/>
        <rFont val="Arial"/>
        <family val="2"/>
      </rPr>
      <t>²</t>
    </r>
  </si>
  <si>
    <t>U</t>
  </si>
  <si>
    <t>LIMPIEZA FINAL</t>
  </si>
  <si>
    <t>GASTOS INDIRECTOS</t>
  </si>
  <si>
    <t>Dirección Técnica y Responsabilidad</t>
  </si>
  <si>
    <t>%</t>
  </si>
  <si>
    <t>Gastos Administrativo</t>
  </si>
  <si>
    <t>Transporte</t>
  </si>
  <si>
    <t>Sub-Total</t>
  </si>
  <si>
    <t>Porcentaje Monto Gravado Norma 07-2007, art.4</t>
  </si>
  <si>
    <t>ITBIS</t>
  </si>
  <si>
    <t>TOTAL GENERAL:</t>
  </si>
  <si>
    <t>Limpieza y Bote Escombros.</t>
  </si>
  <si>
    <t>ELECTRICIDAD.</t>
  </si>
  <si>
    <t>SSGG2020-058</t>
  </si>
  <si>
    <t>PA</t>
  </si>
  <si>
    <r>
      <t>Pintura Blanco 00 Semigloss para muros Sheetrock Nuevos</t>
    </r>
    <r>
      <rPr>
        <b/>
        <sz val="9"/>
        <rFont val="Arial"/>
        <family val="2"/>
      </rPr>
      <t>.</t>
    </r>
  </si>
  <si>
    <t>PUERTA.</t>
  </si>
  <si>
    <t>MUROS.</t>
  </si>
  <si>
    <t>PINTURA.</t>
  </si>
  <si>
    <r>
      <t xml:space="preserve">Reinstalación de 7Unid de Modulo Y 1Unid de Escritorio Existente en Área: Nueva de Capacitación y Desarrollo. </t>
    </r>
    <r>
      <rPr>
        <b/>
        <sz val="9"/>
        <rFont val="Arial"/>
        <family val="2"/>
      </rPr>
      <t>Solicitar aprobación Obras Civiles SSGG.</t>
    </r>
  </si>
  <si>
    <t>P.A</t>
  </si>
  <si>
    <r>
      <t xml:space="preserve">Certificación de Salidas de Data. Se debe entregar un reporte de la certificación por cada salida. </t>
    </r>
    <r>
      <rPr>
        <b/>
        <sz val="9"/>
        <rFont val="Arial"/>
        <family val="2"/>
      </rPr>
      <t>Solicitar aprobación de Redes Telemáticas y Proyectos Eléctricos SSGG.</t>
    </r>
  </si>
  <si>
    <r>
      <t xml:space="preserve">Perforaciones, ranurado de paredes, piso y techo y Sellado, para instalación de tuberías Bx 1", 1/2" EMTY PVC Eléctrica y tubería de 1" PVC </t>
    </r>
    <r>
      <rPr>
        <b/>
        <sz val="9"/>
        <rFont val="Arial"/>
        <family val="2"/>
      </rPr>
      <t>. Ver más detalles en planta Arq. dimensiona y notas en plano.</t>
    </r>
  </si>
  <si>
    <r>
      <t xml:space="preserve">Desmonte de 7Unid de Modulo Y 1Unid de Escritorio Existente en Área: Antigua de Capacitación y Desarrollo Resguardar para su Reinstalación. </t>
    </r>
    <r>
      <rPr>
        <b/>
        <sz val="9"/>
        <rFont val="Arial"/>
        <family val="2"/>
      </rPr>
      <t>Solicitar aprobación Obras Civiles SSGG.</t>
    </r>
  </si>
  <si>
    <t>A/A.</t>
  </si>
  <si>
    <t>PISO.</t>
  </si>
  <si>
    <t>Ml</t>
  </si>
  <si>
    <t>INVERSIÓN</t>
  </si>
  <si>
    <t>MOBILIARIOS EXISTENTE.</t>
  </si>
  <si>
    <r>
      <t xml:space="preserve">Suministro y colocación zócalos en muros de sheetrock nuevos. Homologar con color de piso existente. </t>
    </r>
    <r>
      <rPr>
        <b/>
        <sz val="9"/>
        <rFont val="Arial"/>
        <family val="2"/>
      </rPr>
      <t>Solicitar aprobación SSGG.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Ver más detalles en planos. Salón # 3 Capacitación y Desarrollo.</t>
    </r>
  </si>
  <si>
    <r>
      <t xml:space="preserve">Desmonte de 8Unid de Modulo Y 1Unid de Credenza Grande Existente en Área: Antigua de Seguridad Industrial Resguardar para su Reinstalación. </t>
    </r>
    <r>
      <rPr>
        <b/>
        <sz val="9"/>
        <rFont val="Arial"/>
        <family val="2"/>
      </rPr>
      <t>Solicitar aprobación Obras Civiles SSGG.</t>
    </r>
  </si>
  <si>
    <r>
      <t xml:space="preserve">Suministro e instalación de extractor de </t>
    </r>
    <r>
      <rPr>
        <b/>
        <sz val="9"/>
        <rFont val="Arial"/>
        <family val="2"/>
      </rPr>
      <t>12", 120 VAC</t>
    </r>
    <r>
      <rPr>
        <sz val="9"/>
        <rFont val="Arial"/>
        <family val="2"/>
      </rPr>
      <t xml:space="preserve">, incluye confección y acondicionamiento de hueco en muro de Sheetrock. </t>
    </r>
    <r>
      <rPr>
        <b/>
        <sz val="9"/>
        <rFont val="Arial"/>
        <family val="2"/>
      </rPr>
      <t>En área Ofic de Gerente Capacitación y Desarrollo. H= 2.70mts. Ver mas detalles en elevación de cuarto de equipos. Solicitar aprobación de Proyectos Eléctricos SSGG.</t>
    </r>
  </si>
  <si>
    <r>
      <t xml:space="preserve">Corte de Muro divisorio Pasillo Frontal Existente de Sheetrock para 1unid de hueco para Puerta Polimetal de (0.90m x 2.10m) en </t>
    </r>
    <r>
      <rPr>
        <b/>
        <sz val="9"/>
        <rFont val="Arial"/>
        <family val="2"/>
      </rPr>
      <t>Oficina de Cultura de Servicio</t>
    </r>
    <r>
      <rPr>
        <sz val="9"/>
        <rFont val="Arial"/>
        <family val="2"/>
      </rPr>
      <t>, Incluye: Terminación de Cantos y Mochetas. Según nuevo diseño.</t>
    </r>
    <r>
      <rPr>
        <b/>
        <sz val="9"/>
        <rFont val="Arial"/>
        <family val="2"/>
      </rPr>
      <t xml:space="preserve"> Ver más detalles en planta Arq Dimensionada. 1er Nivel Plaza Barajas. Solicitar aprobación Obras Civiles SSGG.</t>
    </r>
  </si>
  <si>
    <r>
      <t xml:space="preserve">Suministro e instalación Puerta Polimetal sin Diseño de color blanca. (0.90mts x 2.10mts), incluir brazo hidráulico, pata chivo y tope en piso. Área: </t>
    </r>
    <r>
      <rPr>
        <b/>
        <sz val="9"/>
        <rFont val="Arial"/>
        <family val="2"/>
      </rPr>
      <t>Cultura de Servicios.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Ver mas detalles en planta Dimensionada. Plaza Barajas 1er Nivel. Solicitar aprobación Obras Civiles SSGG.</t>
    </r>
  </si>
  <si>
    <t>Primer y Segundo  NIVEL</t>
  </si>
  <si>
    <r>
      <t xml:space="preserve">Suministro e Instalación </t>
    </r>
    <r>
      <rPr>
        <b/>
        <sz val="9"/>
        <rFont val="Arial"/>
        <family val="2"/>
      </rPr>
      <t>Acometida Eléctrica Y Data en Techo. Ver detalles en planta acometida de Registro y Tuberías EMT 2", BX 1",3/4", 1/2".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Solicitar aprobación de Proyectos Eléctricos SSGG.</t>
    </r>
  </si>
  <si>
    <r>
      <t xml:space="preserve">Suministro e instalación de rotulado para paneles, registros y equipos eléctricos en </t>
    </r>
    <r>
      <rPr>
        <b/>
        <sz val="9"/>
        <rFont val="Arial"/>
        <family val="2"/>
      </rPr>
      <t xml:space="preserve"> acrílico, base de Metal de Acero Níquel, vinil en cintra , formularios en AutoCAD</t>
    </r>
    <r>
      <rPr>
        <sz val="9"/>
        <rFont val="Arial"/>
        <family val="2"/>
      </rPr>
      <t xml:space="preserve"> . </t>
    </r>
    <r>
      <rPr>
        <b/>
        <sz val="9"/>
        <rFont val="Arial"/>
        <family val="2"/>
      </rPr>
      <t>Solicitar aprobación previa de Proyectos Eléctricos SSGG.</t>
    </r>
  </si>
  <si>
    <r>
      <t xml:space="preserve">Desmantelación instalaciones eléctricas viejas existentes en Ofic actual de Control y Gestión, Ofic Directora RRHH, Antiguo Salón de Reuniones Plaza Barajas, Antiguo Salón de Capacitaciones #3, Antigua Oficina de Salud Ocupacional y Antigua Oficina de Capacitación y Desarrollo. Incluye resane de muros y acondicionamiento, colocación de tapas ciegas. </t>
    </r>
    <r>
      <rPr>
        <b/>
        <sz val="9"/>
        <rFont val="Arial"/>
        <family val="2"/>
      </rPr>
      <t>Solicitar aprobación Proyectos Eléctricos SSGG.</t>
    </r>
  </si>
  <si>
    <r>
      <t>Salidas Tomacorrientes AC 110V. Contemplar que las salidas, por en tubería PVC y bajan empotrada en la pared en</t>
    </r>
    <r>
      <rPr>
        <b/>
        <sz val="9"/>
        <rFont val="Arial"/>
        <family val="2"/>
      </rPr>
      <t xml:space="preserve"> Ofic de Control y Gestión, Ofic directora RRHH, Seguridad Ocupacional, Cultura de Servicios, Seguros, Capacitación y Desarrollo y Oficina de Gerente de Capacitación y Desarrollo. Ver mas Detalles en Plata de Tomacorrientes y Data. Solicitar aprobación Proyectos Eléctricos SSGG.</t>
    </r>
  </si>
  <si>
    <r>
      <t>Salidas Tomacorrientes UPS 110V. Contemplar que las salidas, por en tubería PVC y bajan empotrada en la pared en</t>
    </r>
    <r>
      <rPr>
        <b/>
        <sz val="9"/>
        <rFont val="Arial"/>
        <family val="2"/>
      </rPr>
      <t xml:space="preserve"> Ofic de Control y Gestión, Ofic directora RRHH, Seguridad Ocupacional, Cultura de Servicios, Seguros, Capacitación y Desarrollo y Oficina de Gerente de Capacitación y Desarrollo. Ver mas Detalles en Plata de Tomacorrientes y Data. Solicitar aprobación Proyectos Eléctricos SSGG.</t>
    </r>
  </si>
  <si>
    <r>
      <t>Salidas Data, usar conductor UTP Cat. 5E. Contemplar que las salidas, por en tubería PVC y bajan empotrada en la pared en Ofic de Control y Gestión, Ofic directora RRHH, Seguridad Ocupacional, Cultura de Servicios, Seguros, Capacitación y Desarrollo y Oficina de Gerente de Capacitación y Desarrollo. Ver mas Detalles en Plata de Tomacorrientes y Data</t>
    </r>
    <r>
      <rPr>
        <b/>
        <sz val="9"/>
        <rFont val="Arial"/>
        <family val="2"/>
      </rPr>
      <t>.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Solicitar aprobación de Redes Telemáticas y Proyectos Eléctricos SSGG.</t>
    </r>
  </si>
  <si>
    <r>
      <t>Suministro e instalación de Lámparas Paneles LED 2x2, 40 watts Empotrada en Plafón, de color blanca con borde de metal ,  En áreas : Ofic de Control y Gestión, Ofic directora RRHH, Seguridad Ocupacional, Desarrollo Organizacional, Capacitación y Desarrollo y Oficina de Gerente de Capacitación y Desarrollo. Ver mas Detalles en Planta de Luminarias. Ver  ficha técnica. Y</t>
    </r>
    <r>
      <rPr>
        <b/>
        <sz val="9"/>
        <rFont val="Arial"/>
        <family val="2"/>
      </rPr>
      <t xml:space="preserve"> ( solicitar garantía de 1 año) Solicitar aprobación de Proyectos Eléctricos SSG.</t>
    </r>
  </si>
  <si>
    <r>
      <t xml:space="preserve">Reinstalación de Lámparas Paneles LED 2x2, 40 watts, Existente Empotrada en Plafón, de color blanca con borde de metal ,  En áreas : Ofic de Cultura de Servicios y Seguros. Incluye: Resane de Techo de Sheetrock y Pintura. </t>
    </r>
    <r>
      <rPr>
        <b/>
        <sz val="9"/>
        <rFont val="Arial"/>
        <family val="2"/>
      </rPr>
      <t>Solicitar aprobación de Proyectos Eléctricos SSSG.</t>
    </r>
  </si>
  <si>
    <r>
      <t>Suministro e instalación de Lámparas paneles LED, 24 watts Empotrada en Plafón. de color blanca con borde de metal. En área: Oficina de Gerente de Capacitación y Desarrollo.</t>
    </r>
    <r>
      <rPr>
        <b/>
        <sz val="9"/>
        <rFont val="Arial"/>
        <family val="2"/>
      </rPr>
      <t xml:space="preserve"> ( solicitar garantía de 1 año)  Ver mas detalles en planta Arq. luminarias y ficha técnica. Solicitar aprobación de Proyectos Eléctricos SSGG.</t>
    </r>
  </si>
  <si>
    <r>
      <t xml:space="preserve">Confección e instalación de base en hierro para condensadores 1 a 2 toneladas con angular de 1/4" x 2".para condensadores en pared. </t>
    </r>
    <r>
      <rPr>
        <b/>
        <sz val="9"/>
        <rFont val="Arial"/>
        <family val="2"/>
      </rPr>
      <t>Solicitar aprobación previa Climatización SSGG.</t>
    </r>
  </si>
  <si>
    <r>
      <t xml:space="preserve">Confección e instalación de protector para condensadores de A/A en barras de 1/2" cuadrada. Solicitar aprobación previa </t>
    </r>
    <r>
      <rPr>
        <b/>
        <sz val="9"/>
        <rFont val="Arial"/>
        <family val="2"/>
      </rPr>
      <t>Climatización SSGG.</t>
    </r>
  </si>
  <si>
    <r>
      <t xml:space="preserve">Suministro e instalación de 45pies de tubería de cobre 1/2", 45pies tubería de 1/4", 60 pies de alambre de goma 14/4", 5unid de tiras de vacocel 3/4", 2 unid de Bomba para Agua .  </t>
    </r>
    <r>
      <rPr>
        <b/>
        <sz val="9"/>
        <rFont val="Arial"/>
        <family val="2"/>
      </rPr>
      <t>Ver mas detalles en planta Arq. de climatización .</t>
    </r>
  </si>
  <si>
    <r>
      <t>Suministro e instalación de Muros Sheetrock, incluye Dintel en sheetrock. Incluye parales y piezas dinteles en huecos, terminación de mochetas y cantos. Ver más detalles en plano.</t>
    </r>
    <r>
      <rPr>
        <b/>
        <sz val="9"/>
        <rFont val="Arial"/>
        <family val="2"/>
      </rPr>
      <t xml:space="preserve"> Ofic Seguros y Cultura de Servicios 1er Nivel ySalón # 3 Capacitación y Desarrollo.</t>
    </r>
  </si>
  <si>
    <r>
      <t>Suministro e instalación Puerta comercial en Cristal, en perfilaría Aluminio de (1.00mts x 2.10mts), incluir brazo hidráulico, pata chivo y tope en piso. Ver mas detalles en planos. Área : O</t>
    </r>
    <r>
      <rPr>
        <b/>
        <sz val="9"/>
        <rFont val="Arial"/>
        <family val="2"/>
      </rPr>
      <t>ficina de Gerente Salón # 3 Capacitación y Desarrollo. Solicitar aprobación Eléctricos SSGG.</t>
    </r>
  </si>
  <si>
    <t>TECHO.</t>
  </si>
  <si>
    <r>
      <t xml:space="preserve">Desmonte de Plafon Existente por Trabajos de Electricidad en Techo. Resguardar para su Reinstalación. </t>
    </r>
    <r>
      <rPr>
        <b/>
        <sz val="9"/>
        <rFont val="Arial"/>
        <family val="2"/>
      </rPr>
      <t>Solicitar aprobación Obras Civiles SSGG.</t>
    </r>
  </si>
  <si>
    <r>
      <t xml:space="preserve">Reinstalacion de Plafon Existente por Trabajos de Electricidad en Techo. </t>
    </r>
    <r>
      <rPr>
        <b/>
        <sz val="9"/>
        <rFont val="Arial"/>
        <family val="2"/>
      </rPr>
      <t>Solicitar aprobación Obras Civiles SSGG.</t>
    </r>
  </si>
  <si>
    <r>
      <t xml:space="preserve">Suministro e instalación de </t>
    </r>
    <r>
      <rPr>
        <b/>
        <sz val="9"/>
        <rFont val="Arial"/>
        <family val="2"/>
      </rPr>
      <t>Acometida Eléctrica A-A Pared:</t>
    </r>
    <r>
      <rPr>
        <sz val="9"/>
        <rFont val="Arial"/>
        <family val="2"/>
      </rPr>
      <t xml:space="preserve"> Incluye: Breaker, Tubería EMT, de 3/4". y Conductores Especificados en la Tabla de A/A . Y todas la salidas van ala manejadoras en Pared.Incluye: Conductor # 12 AWG rojo 2 lineas por fase para la Parte de electricidad de A/A, Y Conductor # 12 AWG Rojo 2 lineas por fase para la Parte de electricidad de A/A y Puesta a Tierra.  </t>
    </r>
    <r>
      <rPr>
        <b/>
        <sz val="9"/>
        <rFont val="Arial"/>
        <family val="2"/>
      </rPr>
      <t>Ver mas detalles en plano y planta de Acometida de A/A.</t>
    </r>
  </si>
  <si>
    <t>Santiago</t>
  </si>
  <si>
    <r>
      <t xml:space="preserve">Suministro e instalación de unidades de </t>
    </r>
    <r>
      <rPr>
        <b/>
        <sz val="9"/>
        <rFont val="Arial"/>
        <family val="2"/>
      </rPr>
      <t xml:space="preserve">18,000 Btu pared INVERTER </t>
    </r>
    <r>
      <rPr>
        <sz val="9"/>
        <rFont val="Arial"/>
        <family val="2"/>
      </rPr>
      <t xml:space="preserve">en </t>
    </r>
    <r>
      <rPr>
        <b/>
        <sz val="9"/>
        <rFont val="Arial"/>
        <family val="2"/>
      </rPr>
      <t>Oficina de Cultura de Servicio y Seguros.</t>
    </r>
    <r>
      <rPr>
        <sz val="9"/>
        <rFont val="Arial"/>
        <family val="2"/>
      </rPr>
      <t xml:space="preserve"> Ver ubicación y mas detalles en plano. </t>
    </r>
    <r>
      <rPr>
        <b/>
        <sz val="9"/>
        <rFont val="Arial"/>
        <family val="2"/>
      </rPr>
      <t>Ver ficha técnica del equipo. Solicitar Aprobación de Climatización SSGG.</t>
    </r>
  </si>
  <si>
    <t>Mejoras Áreas RRHH Edificio ADM II y Plaza Barajas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</si>
</sst>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_(&quot;RD$&quot;* #,##0.00_);_(&quot;RD$&quot;* \(#,##0.00\);_(&quot;RD$&quot;* &quot;-&quot;??_);_(@_)"/>
    <numFmt numFmtId="165" formatCode="dd\-mm\-yy;@"/>
    <numFmt numFmtId="166" formatCode="&quot;RD$&quot;#,##0.00"/>
    <numFmt numFmtId="167" formatCode="_-&quot;RD$&quot;* #,##0.00_-;\-&quot;RD$&quot;* #,##0.00_-;_-&quot;RD$&quot;* &quot;-&quot;??_-;_-@_-"/>
  </numFmts>
  <fonts count="16">
    <font>
      <sz val="11"/>
      <color theme="1"/>
      <name val="Calibri"/>
      <family val="2"/>
      <scheme val="minor"/>
    </font>
    <font>
      <sz val="10"/>
      <name val="Gill Sans MT"/>
      <family val="2"/>
    </font>
    <font>
      <b/>
      <sz val="10"/>
      <name val="Gill Sans MT"/>
      <family val="2"/>
    </font>
    <font>
      <b/>
      <sz val="12"/>
      <color rgb="FF0070C0"/>
      <name val="Calibri"/>
      <family val="2"/>
      <scheme val="minor"/>
    </font>
    <font>
      <b/>
      <sz val="9"/>
      <name val="Gill Sans MT"/>
      <family val="2"/>
    </font>
    <font>
      <sz val="9"/>
      <name val="Gill Sans MT"/>
      <family val="2"/>
    </font>
    <font>
      <sz val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u val="singleAccounting"/>
      <sz val="10"/>
      <name val="Gill Sans MT"/>
      <family val="2"/>
    </font>
    <font>
      <b/>
      <sz val="12"/>
      <name val="Gill Sans MT"/>
      <family val="2"/>
    </font>
    <font>
      <b/>
      <sz val="12"/>
      <name val="Calibri"/>
      <family val="2"/>
      <scheme val="minor"/>
    </font>
    <font>
      <b/>
      <sz val="9"/>
      <name val="Gill Sans MT"/>
      <family val="2"/>
    </font>
    <font>
      <b/>
      <sz val="10"/>
      <name val="Gill Sans MT"/>
      <family val="2"/>
    </font>
    <font>
      <sz val="11"/>
      <color theme="1"/>
      <name val="Calibri"/>
      <family val="2"/>
      <scheme val="minor"/>
    </font>
    <font>
      <sz val="10"/>
      <color theme="1"/>
      <name val="Gill Sans MT"/>
      <family val="2"/>
    </font>
  </fonts>
  <fills count="11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B0F0"/>
        <bgColor indexed="4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0070C0"/>
        <bgColor indexed="40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/>
    <xf numFmtId="0" fontId="7" fillId="0" borderId="0"/>
    <xf numFmtId="0" fontId="14" fillId="0" borderId="0"/>
    <xf numFmtId="43" fontId="14" fillId="0" borderId="0" applyFont="0" applyFill="0" applyBorder="0" applyAlignment="0" applyProtection="0"/>
  </cellStyleXfs>
  <cellXfs count="11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4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2" fontId="4" fillId="5" borderId="1" xfId="0" applyNumberFormat="1" applyFont="1" applyFill="1" applyBorder="1" applyAlignment="1">
      <alignment horizontal="center"/>
    </xf>
    <xf numFmtId="2" fontId="5" fillId="0" borderId="5" xfId="0" applyNumberFormat="1" applyFont="1" applyBorder="1" applyAlignment="1">
      <alignment horizontal="center" vertical="center"/>
    </xf>
    <xf numFmtId="167" fontId="1" fillId="0" borderId="7" xfId="0" applyNumberFormat="1" applyFont="1" applyFill="1" applyBorder="1" applyAlignment="1">
      <alignment horizontal="center" vertical="center"/>
    </xf>
    <xf numFmtId="0" fontId="6" fillId="0" borderId="9" xfId="0" applyFont="1" applyFill="1" applyBorder="1" applyAlignment="1">
      <alignment vertical="center" wrapText="1"/>
    </xf>
    <xf numFmtId="0" fontId="1" fillId="0" borderId="9" xfId="0" applyFont="1" applyFill="1" applyBorder="1" applyAlignment="1">
      <alignment horizontal="center" vertical="center"/>
    </xf>
    <xf numFmtId="167" fontId="1" fillId="0" borderId="9" xfId="0" applyNumberFormat="1" applyFont="1" applyFill="1" applyBorder="1" applyAlignment="1">
      <alignment horizontal="center" vertical="center"/>
    </xf>
    <xf numFmtId="167" fontId="1" fillId="0" borderId="10" xfId="0" applyNumberFormat="1" applyFont="1" applyFill="1" applyBorder="1" applyAlignment="1">
      <alignment horizontal="center" vertical="center"/>
    </xf>
    <xf numFmtId="2" fontId="1" fillId="0" borderId="9" xfId="0" applyNumberFormat="1" applyFont="1" applyFill="1" applyBorder="1" applyAlignment="1">
      <alignment horizontal="center" vertical="center"/>
    </xf>
    <xf numFmtId="164" fontId="1" fillId="0" borderId="10" xfId="0" applyNumberFormat="1" applyFont="1" applyFill="1" applyBorder="1" applyAlignment="1">
      <alignment horizontal="center" vertical="center"/>
    </xf>
    <xf numFmtId="2" fontId="1" fillId="0" borderId="9" xfId="0" applyNumberFormat="1" applyFont="1" applyBorder="1" applyAlignment="1">
      <alignment horizontal="center" vertical="center"/>
    </xf>
    <xf numFmtId="2" fontId="1" fillId="0" borderId="1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0" fillId="2" borderId="0" xfId="0" applyFill="1" applyAlignment="1"/>
    <xf numFmtId="0" fontId="1" fillId="0" borderId="0" xfId="0" applyFont="1" applyAlignment="1"/>
    <xf numFmtId="0" fontId="4" fillId="5" borderId="2" xfId="0" applyFont="1" applyFill="1" applyBorder="1" applyAlignment="1"/>
    <xf numFmtId="0" fontId="1" fillId="0" borderId="6" xfId="0" applyFont="1" applyBorder="1" applyAlignment="1"/>
    <xf numFmtId="0" fontId="1" fillId="0" borderId="9" xfId="0" applyFont="1" applyBorder="1" applyAlignment="1"/>
    <xf numFmtId="0" fontId="1" fillId="0" borderId="0" xfId="0" applyFont="1" applyFill="1" applyBorder="1" applyAlignment="1"/>
    <xf numFmtId="164" fontId="10" fillId="8" borderId="19" xfId="0" applyNumberFormat="1" applyFont="1" applyFill="1" applyBorder="1" applyAlignment="1"/>
    <xf numFmtId="164" fontId="2" fillId="4" borderId="4" xfId="0" applyNumberFormat="1" applyFont="1" applyFill="1" applyBorder="1" applyAlignment="1"/>
    <xf numFmtId="0" fontId="0" fillId="0" borderId="9" xfId="0" applyBorder="1"/>
    <xf numFmtId="0" fontId="0" fillId="0" borderId="0" xfId="0" applyBorder="1"/>
    <xf numFmtId="167" fontId="1" fillId="0" borderId="7" xfId="1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left"/>
    </xf>
    <xf numFmtId="2" fontId="0" fillId="0" borderId="0" xfId="0" applyNumberFormat="1"/>
    <xf numFmtId="0" fontId="1" fillId="0" borderId="16" xfId="0" applyFont="1" applyBorder="1" applyAlignment="1"/>
    <xf numFmtId="0" fontId="1" fillId="0" borderId="16" xfId="0" applyFont="1" applyBorder="1" applyAlignment="1">
      <alignment horizontal="center"/>
    </xf>
    <xf numFmtId="167" fontId="1" fillId="0" borderId="0" xfId="0" applyNumberFormat="1" applyFont="1" applyAlignment="1">
      <alignment horizontal="left"/>
    </xf>
    <xf numFmtId="0" fontId="6" fillId="0" borderId="6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/>
    </xf>
    <xf numFmtId="2" fontId="4" fillId="5" borderId="1" xfId="0" applyNumberFormat="1" applyFont="1" applyFill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/>
    </xf>
    <xf numFmtId="2" fontId="1" fillId="5" borderId="2" xfId="0" applyNumberFormat="1" applyFont="1" applyFill="1" applyBorder="1" applyAlignment="1">
      <alignment horizontal="center" vertical="center"/>
    </xf>
    <xf numFmtId="0" fontId="2" fillId="5" borderId="22" xfId="0" applyFont="1" applyFill="1" applyBorder="1" applyAlignment="1"/>
    <xf numFmtId="0" fontId="2" fillId="5" borderId="2" xfId="0" applyFont="1" applyFill="1" applyBorder="1" applyAlignment="1"/>
    <xf numFmtId="0" fontId="6" fillId="0" borderId="6" xfId="0" applyFont="1" applyFill="1" applyBorder="1" applyAlignment="1">
      <alignment vertical="center"/>
    </xf>
    <xf numFmtId="2" fontId="5" fillId="9" borderId="5" xfId="0" applyNumberFormat="1" applyFont="1" applyFill="1" applyBorder="1" applyAlignment="1">
      <alignment horizontal="center" vertical="center"/>
    </xf>
    <xf numFmtId="0" fontId="1" fillId="0" borderId="12" xfId="0" applyFont="1" applyBorder="1" applyAlignment="1"/>
    <xf numFmtId="0" fontId="1" fillId="0" borderId="12" xfId="0" applyFont="1" applyBorder="1" applyAlignment="1">
      <alignment horizontal="center"/>
    </xf>
    <xf numFmtId="2" fontId="4" fillId="5" borderId="17" xfId="0" applyNumberFormat="1" applyFont="1" applyFill="1" applyBorder="1" applyAlignment="1">
      <alignment horizontal="center" vertical="center"/>
    </xf>
    <xf numFmtId="2" fontId="1" fillId="0" borderId="12" xfId="0" applyNumberFormat="1" applyFont="1" applyBorder="1" applyAlignment="1">
      <alignment horizontal="center" vertical="center"/>
    </xf>
    <xf numFmtId="0" fontId="12" fillId="5" borderId="2" xfId="0" applyFont="1" applyFill="1" applyBorder="1" applyAlignment="1"/>
    <xf numFmtId="2" fontId="5" fillId="0" borderId="11" xfId="0" applyNumberFormat="1" applyFont="1" applyBorder="1" applyAlignment="1">
      <alignment horizontal="center" vertical="center"/>
    </xf>
    <xf numFmtId="2" fontId="5" fillId="0" borderId="8" xfId="0" applyNumberFormat="1" applyFont="1" applyBorder="1" applyAlignment="1">
      <alignment horizontal="center" vertical="center"/>
    </xf>
    <xf numFmtId="2" fontId="5" fillId="0" borderId="13" xfId="0" applyNumberFormat="1" applyFont="1" applyBorder="1" applyAlignment="1">
      <alignment horizontal="center" vertical="center"/>
    </xf>
    <xf numFmtId="167" fontId="2" fillId="5" borderId="20" xfId="0" applyNumberFormat="1" applyFont="1" applyFill="1" applyBorder="1" applyAlignment="1">
      <alignment horizontal="center" vertical="center"/>
    </xf>
    <xf numFmtId="167" fontId="1" fillId="0" borderId="23" xfId="0" applyNumberFormat="1" applyFont="1" applyFill="1" applyBorder="1" applyAlignment="1">
      <alignment horizontal="center" vertical="center"/>
    </xf>
    <xf numFmtId="2" fontId="5" fillId="0" borderId="5" xfId="1" applyNumberFormat="1" applyFont="1" applyBorder="1" applyAlignment="1">
      <alignment horizontal="center" vertical="center"/>
    </xf>
    <xf numFmtId="2" fontId="5" fillId="0" borderId="15" xfId="0" applyNumberFormat="1" applyFont="1" applyBorder="1" applyAlignment="1">
      <alignment horizontal="center" vertical="center"/>
    </xf>
    <xf numFmtId="167" fontId="1" fillId="0" borderId="21" xfId="0" applyNumberFormat="1" applyFont="1" applyFill="1" applyBorder="1" applyAlignment="1">
      <alignment horizontal="center" vertical="center"/>
    </xf>
    <xf numFmtId="167" fontId="13" fillId="6" borderId="20" xfId="0" applyNumberFormat="1" applyFont="1" applyFill="1" applyBorder="1" applyAlignment="1">
      <alignment horizontal="center" vertical="center"/>
    </xf>
    <xf numFmtId="167" fontId="1" fillId="0" borderId="24" xfId="0" applyNumberFormat="1" applyFont="1" applyFill="1" applyBorder="1" applyAlignment="1">
      <alignment horizontal="center" vertical="center"/>
    </xf>
    <xf numFmtId="167" fontId="13" fillId="6" borderId="19" xfId="0" applyNumberFormat="1" applyFont="1" applyFill="1" applyBorder="1" applyAlignment="1">
      <alignment horizontal="center" vertical="center"/>
    </xf>
    <xf numFmtId="167" fontId="1" fillId="0" borderId="25" xfId="0" applyNumberFormat="1" applyFont="1" applyFill="1" applyBorder="1" applyAlignment="1">
      <alignment horizontal="center" vertical="center"/>
    </xf>
    <xf numFmtId="167" fontId="2" fillId="6" borderId="20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/>
    <xf numFmtId="167" fontId="9" fillId="5" borderId="19" xfId="0" applyNumberFormat="1" applyFont="1" applyFill="1" applyBorder="1" applyAlignment="1">
      <alignment horizontal="center" vertical="center"/>
    </xf>
    <xf numFmtId="167" fontId="9" fillId="5" borderId="22" xfId="0" applyNumberFormat="1" applyFont="1" applyFill="1" applyBorder="1" applyAlignment="1">
      <alignment horizontal="center" vertical="center"/>
    </xf>
    <xf numFmtId="167" fontId="1" fillId="5" borderId="22" xfId="0" applyNumberFormat="1" applyFont="1" applyFill="1" applyBorder="1" applyAlignment="1">
      <alignment horizontal="center" vertical="center"/>
    </xf>
    <xf numFmtId="166" fontId="2" fillId="5" borderId="18" xfId="0" applyNumberFormat="1" applyFont="1" applyFill="1" applyBorder="1" applyAlignment="1">
      <alignment horizontal="left"/>
    </xf>
    <xf numFmtId="43" fontId="2" fillId="5" borderId="20" xfId="0" applyNumberFormat="1" applyFont="1" applyFill="1" applyBorder="1" applyAlignment="1">
      <alignment horizontal="left" vertical="center"/>
    </xf>
    <xf numFmtId="2" fontId="1" fillId="0" borderId="14" xfId="0" applyNumberFormat="1" applyFont="1" applyFill="1" applyBorder="1" applyAlignment="1">
      <alignment horizontal="center" vertical="center"/>
    </xf>
    <xf numFmtId="2" fontId="1" fillId="0" borderId="6" xfId="0" applyNumberFormat="1" applyFont="1" applyFill="1" applyBorder="1" applyAlignment="1">
      <alignment horizontal="center" vertical="center"/>
    </xf>
    <xf numFmtId="2" fontId="1" fillId="0" borderId="6" xfId="1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vertical="center"/>
    </xf>
    <xf numFmtId="167" fontId="1" fillId="0" borderId="7" xfId="0" applyNumberFormat="1" applyFont="1" applyFill="1" applyBorder="1" applyAlignment="1">
      <alignment horizontal="left" vertical="center"/>
    </xf>
    <xf numFmtId="2" fontId="15" fillId="0" borderId="9" xfId="0" applyNumberFormat="1" applyFont="1" applyFill="1" applyBorder="1" applyAlignment="1">
      <alignment horizontal="center" vertical="center"/>
    </xf>
    <xf numFmtId="167" fontId="1" fillId="0" borderId="6" xfId="0" applyNumberFormat="1" applyFont="1" applyFill="1" applyBorder="1" applyAlignment="1">
      <alignment horizontal="left" vertical="center"/>
    </xf>
    <xf numFmtId="0" fontId="6" fillId="0" borderId="9" xfId="1" applyFont="1" applyFill="1" applyBorder="1" applyAlignment="1">
      <alignment vertical="center" wrapText="1"/>
    </xf>
    <xf numFmtId="2" fontId="1" fillId="0" borderId="9" xfId="1" applyNumberFormat="1" applyFont="1" applyFill="1" applyBorder="1" applyAlignment="1">
      <alignment horizontal="center" vertical="center"/>
    </xf>
    <xf numFmtId="0" fontId="1" fillId="0" borderId="9" xfId="1" applyFont="1" applyFill="1" applyBorder="1" applyAlignment="1">
      <alignment horizontal="center" vertical="center"/>
    </xf>
    <xf numFmtId="167" fontId="1" fillId="0" borderId="10" xfId="1" applyNumberFormat="1" applyFont="1" applyFill="1" applyBorder="1" applyAlignment="1">
      <alignment horizontal="center" vertical="center"/>
    </xf>
    <xf numFmtId="167" fontId="1" fillId="0" borderId="10" xfId="0" applyNumberFormat="1" applyFont="1" applyFill="1" applyBorder="1" applyAlignment="1">
      <alignment horizontal="left" vertical="center"/>
    </xf>
    <xf numFmtId="0" fontId="6" fillId="0" borderId="9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vertical="center"/>
    </xf>
    <xf numFmtId="0" fontId="1" fillId="5" borderId="2" xfId="0" applyFont="1" applyFill="1" applyBorder="1" applyAlignment="1">
      <alignment horizontal="center" vertical="center"/>
    </xf>
    <xf numFmtId="167" fontId="1" fillId="5" borderId="2" xfId="0" applyNumberFormat="1" applyFont="1" applyFill="1" applyBorder="1" applyAlignment="1">
      <alignment horizontal="left" vertical="center"/>
    </xf>
    <xf numFmtId="164" fontId="2" fillId="5" borderId="3" xfId="0" applyNumberFormat="1" applyFont="1" applyFill="1" applyBorder="1" applyAlignment="1">
      <alignment horizontal="center" vertical="center"/>
    </xf>
    <xf numFmtId="0" fontId="1" fillId="10" borderId="6" xfId="0" applyFont="1" applyFill="1" applyBorder="1" applyAlignment="1">
      <alignment horizontal="center" vertical="center"/>
    </xf>
    <xf numFmtId="164" fontId="2" fillId="6" borderId="19" xfId="0" applyNumberFormat="1" applyFont="1" applyFill="1" applyBorder="1" applyAlignment="1"/>
    <xf numFmtId="0" fontId="6" fillId="0" borderId="6" xfId="1" applyFont="1" applyFill="1" applyBorder="1" applyAlignment="1">
      <alignment vertical="center" wrapText="1"/>
    </xf>
    <xf numFmtId="167" fontId="2" fillId="5" borderId="3" xfId="0" applyNumberFormat="1" applyFont="1" applyFill="1" applyBorder="1" applyAlignment="1">
      <alignment horizontal="left" vertical="center"/>
    </xf>
    <xf numFmtId="43" fontId="0" fillId="0" borderId="0" xfId="3" applyFont="1"/>
    <xf numFmtId="167" fontId="1" fillId="0" borderId="6" xfId="1" applyNumberFormat="1" applyFont="1" applyFill="1" applyBorder="1" applyAlignment="1">
      <alignment horizontal="center" vertical="center"/>
    </xf>
    <xf numFmtId="167" fontId="1" fillId="0" borderId="9" xfId="1" applyNumberFormat="1" applyFont="1" applyFill="1" applyBorder="1" applyAlignment="1">
      <alignment horizontal="center" vertical="center"/>
    </xf>
    <xf numFmtId="167" fontId="1" fillId="0" borderId="9" xfId="0" applyNumberFormat="1" applyFont="1" applyFill="1" applyBorder="1" applyAlignment="1">
      <alignment horizontal="left" vertical="center"/>
    </xf>
    <xf numFmtId="164" fontId="1" fillId="0" borderId="9" xfId="0" applyNumberFormat="1" applyFont="1" applyFill="1" applyBorder="1" applyAlignment="1">
      <alignment horizontal="left" vertical="center"/>
    </xf>
    <xf numFmtId="167" fontId="1" fillId="0" borderId="6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10" fillId="8" borderId="17" xfId="0" applyFont="1" applyFill="1" applyBorder="1" applyAlignment="1">
      <alignment horizontal="center"/>
    </xf>
    <xf numFmtId="0" fontId="10" fillId="8" borderId="18" xfId="0" applyFont="1" applyFill="1" applyBorder="1" applyAlignment="1">
      <alignment horizontal="center"/>
    </xf>
    <xf numFmtId="0" fontId="10" fillId="8" borderId="19" xfId="0" applyFont="1" applyFill="1" applyBorder="1" applyAlignment="1">
      <alignment horizontal="center"/>
    </xf>
    <xf numFmtId="0" fontId="2" fillId="4" borderId="17" xfId="0" applyFont="1" applyFill="1" applyBorder="1" applyAlignment="1">
      <alignment horizontal="center"/>
    </xf>
    <xf numFmtId="0" fontId="2" fillId="4" borderId="18" xfId="0" applyFont="1" applyFill="1" applyBorder="1" applyAlignment="1">
      <alignment horizontal="center"/>
    </xf>
    <xf numFmtId="0" fontId="2" fillId="4" borderId="19" xfId="0" applyFont="1" applyFill="1" applyBorder="1" applyAlignment="1">
      <alignment horizontal="center"/>
    </xf>
    <xf numFmtId="2" fontId="4" fillId="7" borderId="17" xfId="0" applyNumberFormat="1" applyFont="1" applyFill="1" applyBorder="1" applyAlignment="1">
      <alignment horizontal="center"/>
    </xf>
    <xf numFmtId="2" fontId="4" fillId="7" borderId="18" xfId="0" applyNumberFormat="1" applyFont="1" applyFill="1" applyBorder="1" applyAlignment="1">
      <alignment horizontal="center"/>
    </xf>
    <xf numFmtId="2" fontId="4" fillId="7" borderId="19" xfId="0" applyNumberFormat="1" applyFont="1" applyFill="1" applyBorder="1" applyAlignment="1">
      <alignment horizontal="center"/>
    </xf>
    <xf numFmtId="2" fontId="4" fillId="6" borderId="17" xfId="0" applyNumberFormat="1" applyFont="1" applyFill="1" applyBorder="1" applyAlignment="1">
      <alignment horizontal="right"/>
    </xf>
    <xf numFmtId="2" fontId="4" fillId="6" borderId="18" xfId="0" applyNumberFormat="1" applyFont="1" applyFill="1" applyBorder="1" applyAlignment="1">
      <alignment horizontal="right"/>
    </xf>
    <xf numFmtId="2" fontId="4" fillId="6" borderId="19" xfId="0" applyNumberFormat="1" applyFont="1" applyFill="1" applyBorder="1" applyAlignment="1">
      <alignment horizontal="right"/>
    </xf>
    <xf numFmtId="0" fontId="2" fillId="6" borderId="17" xfId="0" applyFont="1" applyFill="1" applyBorder="1" applyAlignment="1">
      <alignment horizontal="center"/>
    </xf>
    <xf numFmtId="0" fontId="2" fillId="6" borderId="18" xfId="0" applyFont="1" applyFill="1" applyBorder="1" applyAlignment="1">
      <alignment horizontal="center"/>
    </xf>
    <xf numFmtId="0" fontId="2" fillId="6" borderId="19" xfId="0" applyFont="1" applyFill="1" applyBorder="1" applyAlignment="1">
      <alignment horizontal="center"/>
    </xf>
  </cellXfs>
  <cellStyles count="4">
    <cellStyle name="Millares" xfId="3" builtinId="3"/>
    <cellStyle name="Normal" xfId="0" builtinId="0"/>
    <cellStyle name="Normal 3" xfId="1"/>
    <cellStyle name="Normal 5" xfId="2"/>
  </cellStyles>
  <dxfs count="0"/>
  <tableStyles count="0" defaultTableStyle="TableStyleMedium2" defaultPivotStyle="PivotStyleLight16"/>
  <colors>
    <mruColors>
      <color rgb="FFFA16D9"/>
      <color rgb="FFFF3300"/>
      <color rgb="FF6666FF"/>
      <color rgb="FF269A73"/>
      <color rgb="FF6E7D67"/>
      <color rgb="FF44A04D"/>
      <color rgb="FF083A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3</xdr:row>
      <xdr:rowOff>19048</xdr:rowOff>
    </xdr:from>
    <xdr:to>
      <xdr:col>2</xdr:col>
      <xdr:colOff>5560868</xdr:colOff>
      <xdr:row>9</xdr:row>
      <xdr:rowOff>153699</xdr:rowOff>
    </xdr:to>
    <xdr:pic>
      <xdr:nvPicPr>
        <xdr:cNvPr id="2" name="2 Imagen" descr="LOGO-EDENORTE-NUEV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684" y="590548"/>
          <a:ext cx="6036252" cy="18686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66FF"/>
    <pageSetUpPr fitToPage="1"/>
  </sheetPr>
  <dimension ref="A3:AR67"/>
  <sheetViews>
    <sheetView tabSelected="1" topLeftCell="A52" zoomScale="80" zoomScaleNormal="80" workbookViewId="0">
      <selection activeCell="G64" sqref="G64"/>
    </sheetView>
  </sheetViews>
  <sheetFormatPr baseColWidth="10" defaultRowHeight="15"/>
  <cols>
    <col min="1" max="1" width="3" customWidth="1"/>
    <col min="2" max="2" width="7.28515625" customWidth="1"/>
    <col min="3" max="3" width="91.5703125" customWidth="1"/>
    <col min="4" max="4" width="8.28515625" customWidth="1"/>
    <col min="5" max="5" width="7.42578125" customWidth="1"/>
    <col min="6" max="6" width="15.85546875" customWidth="1"/>
    <col min="7" max="7" width="21.85546875" customWidth="1"/>
    <col min="8" max="8" width="17.140625" customWidth="1"/>
    <col min="10" max="10" width="19.28515625" customWidth="1"/>
  </cols>
  <sheetData>
    <row r="3" spans="2:7">
      <c r="B3" s="22"/>
      <c r="C3" s="22"/>
      <c r="D3" s="22"/>
      <c r="E3" s="22"/>
      <c r="F3" s="22"/>
      <c r="G3" s="22"/>
    </row>
    <row r="4" spans="2:7" ht="15.75">
      <c r="B4" s="1"/>
      <c r="C4" s="23"/>
      <c r="D4" s="23"/>
      <c r="E4" s="23"/>
      <c r="F4" s="2"/>
      <c r="G4" s="2"/>
    </row>
    <row r="5" spans="2:7" ht="15.75">
      <c r="B5" s="1"/>
      <c r="C5" s="23"/>
      <c r="D5" s="23"/>
      <c r="E5" s="23"/>
      <c r="F5" s="2"/>
      <c r="G5" s="2"/>
    </row>
    <row r="6" spans="2:7" ht="63">
      <c r="B6" s="1"/>
      <c r="C6" s="23"/>
      <c r="D6" s="23"/>
      <c r="E6" s="3" t="s">
        <v>0</v>
      </c>
      <c r="F6" s="98" t="s">
        <v>68</v>
      </c>
      <c r="G6" s="33"/>
    </row>
    <row r="7" spans="2:7" ht="15.75">
      <c r="B7" s="1"/>
      <c r="C7" s="23"/>
      <c r="D7" s="23"/>
      <c r="E7" s="3" t="s">
        <v>1</v>
      </c>
      <c r="F7" s="99" t="s">
        <v>26</v>
      </c>
      <c r="G7" s="2"/>
    </row>
    <row r="8" spans="2:7" ht="16.5">
      <c r="B8" s="1"/>
      <c r="C8" s="23"/>
      <c r="D8" s="23"/>
      <c r="E8" s="3" t="s">
        <v>2</v>
      </c>
      <c r="F8" s="99" t="s">
        <v>66</v>
      </c>
      <c r="G8" s="2"/>
    </row>
    <row r="9" spans="2:7" ht="16.5">
      <c r="B9" s="1"/>
      <c r="C9" s="23"/>
      <c r="D9" s="23"/>
      <c r="E9" s="3" t="s">
        <v>3</v>
      </c>
      <c r="F9" s="99" t="s">
        <v>66</v>
      </c>
      <c r="G9" s="2"/>
    </row>
    <row r="10" spans="2:7" ht="16.5">
      <c r="B10" s="1"/>
      <c r="C10" s="23"/>
      <c r="D10" s="23"/>
      <c r="E10" s="3" t="s">
        <v>4</v>
      </c>
      <c r="F10" s="100">
        <v>44222</v>
      </c>
      <c r="G10" s="2"/>
    </row>
    <row r="11" spans="2:7" ht="15.75">
      <c r="B11" s="1"/>
      <c r="C11" s="23"/>
      <c r="D11" s="23"/>
      <c r="E11" s="23"/>
      <c r="F11" s="2"/>
      <c r="G11" s="2"/>
    </row>
    <row r="12" spans="2:7" ht="15.75">
      <c r="B12" s="1"/>
      <c r="C12" s="23"/>
      <c r="D12" s="23"/>
      <c r="E12" s="23"/>
      <c r="F12" s="2"/>
      <c r="G12" s="2"/>
    </row>
    <row r="13" spans="2:7" ht="16.5" thickBot="1">
      <c r="B13" s="1"/>
      <c r="C13" s="23"/>
      <c r="D13" s="23"/>
      <c r="E13" s="23"/>
      <c r="F13" s="2"/>
      <c r="G13" s="2"/>
    </row>
    <row r="14" spans="2:7" ht="15.75" thickBot="1">
      <c r="B14" s="4" t="s">
        <v>5</v>
      </c>
      <c r="C14" s="5" t="s">
        <v>6</v>
      </c>
      <c r="D14" s="5" t="s">
        <v>7</v>
      </c>
      <c r="E14" s="5" t="s">
        <v>8</v>
      </c>
      <c r="F14" s="5" t="s">
        <v>9</v>
      </c>
      <c r="G14" s="6" t="s">
        <v>10</v>
      </c>
    </row>
    <row r="15" spans="2:7" ht="20.25" thickBot="1">
      <c r="B15" s="101" t="s">
        <v>47</v>
      </c>
      <c r="C15" s="102"/>
      <c r="D15" s="102"/>
      <c r="E15" s="102"/>
      <c r="F15" s="103"/>
      <c r="G15" s="28">
        <f>G16</f>
        <v>0</v>
      </c>
    </row>
    <row r="16" spans="2:7" ht="16.5" thickBot="1">
      <c r="B16" s="104" t="s">
        <v>11</v>
      </c>
      <c r="C16" s="105"/>
      <c r="D16" s="105"/>
      <c r="E16" s="105"/>
      <c r="F16" s="106"/>
      <c r="G16" s="29">
        <f>G17+G20+G23+G35+G37+G39++G43+G46</f>
        <v>0</v>
      </c>
    </row>
    <row r="17" spans="2:7" ht="17.25" thickBot="1">
      <c r="B17" s="7">
        <v>1</v>
      </c>
      <c r="C17" s="24" t="s">
        <v>30</v>
      </c>
      <c r="D17" s="43"/>
      <c r="E17" s="44"/>
      <c r="F17" s="69"/>
      <c r="G17" s="70">
        <f>SUM(G18:G19)</f>
        <v>0</v>
      </c>
    </row>
    <row r="18" spans="2:7" ht="48">
      <c r="B18" s="57">
        <f>B17+0.01</f>
        <v>1.01</v>
      </c>
      <c r="C18" s="90" t="s">
        <v>45</v>
      </c>
      <c r="D18" s="73">
        <v>1</v>
      </c>
      <c r="E18" s="80" t="s">
        <v>33</v>
      </c>
      <c r="F18" s="93"/>
      <c r="G18" s="32">
        <f>F18*D18</f>
        <v>0</v>
      </c>
    </row>
    <row r="19" spans="2:7" ht="36.75" thickBot="1">
      <c r="B19" s="57">
        <f t="shared" ref="B19" si="0">B18+0.01</f>
        <v>1.02</v>
      </c>
      <c r="C19" s="38" t="s">
        <v>60</v>
      </c>
      <c r="D19" s="73">
        <v>30.560250000000003</v>
      </c>
      <c r="E19" s="39" t="s">
        <v>12</v>
      </c>
      <c r="F19" s="93"/>
      <c r="G19" s="32">
        <f>F19*D19</f>
        <v>0</v>
      </c>
    </row>
    <row r="20" spans="2:7" ht="15.75" customHeight="1" thickBot="1">
      <c r="B20" s="40">
        <v>2</v>
      </c>
      <c r="C20" s="51" t="s">
        <v>29</v>
      </c>
      <c r="D20" s="42"/>
      <c r="E20" s="42"/>
      <c r="F20" s="68"/>
      <c r="G20" s="55">
        <f>SUM(G21:G22)</f>
        <v>0</v>
      </c>
    </row>
    <row r="21" spans="2:7" ht="38.25" customHeight="1">
      <c r="B21" s="8">
        <f>B20+0.01</f>
        <v>2.0099999999999998</v>
      </c>
      <c r="C21" s="38" t="s">
        <v>46</v>
      </c>
      <c r="D21" s="72">
        <v>1</v>
      </c>
      <c r="E21" s="88" t="s">
        <v>13</v>
      </c>
      <c r="F21" s="77"/>
      <c r="G21" s="75">
        <f t="shared" ref="G21" si="1">F21*D21</f>
        <v>0</v>
      </c>
    </row>
    <row r="22" spans="2:7" ht="38.25" customHeight="1" thickBot="1">
      <c r="B22" s="8">
        <f>B21+0.01</f>
        <v>2.0199999999999996</v>
      </c>
      <c r="C22" s="10" t="s">
        <v>61</v>
      </c>
      <c r="D22" s="76">
        <v>1</v>
      </c>
      <c r="E22" s="11" t="s">
        <v>13</v>
      </c>
      <c r="F22" s="12"/>
      <c r="G22" s="13">
        <f>F22*D22</f>
        <v>0</v>
      </c>
    </row>
    <row r="23" spans="2:7" ht="17.25" customHeight="1" thickBot="1">
      <c r="B23" s="40">
        <v>3</v>
      </c>
      <c r="C23" s="51" t="s">
        <v>25</v>
      </c>
      <c r="D23" s="42"/>
      <c r="E23" s="42"/>
      <c r="F23" s="68"/>
      <c r="G23" s="55">
        <f>SUM(G24:G34)</f>
        <v>0</v>
      </c>
    </row>
    <row r="24" spans="2:7" ht="53.25" customHeight="1">
      <c r="B24" s="46">
        <f>B23+0.01</f>
        <v>3.01</v>
      </c>
      <c r="C24" s="38" t="s">
        <v>50</v>
      </c>
      <c r="D24" s="72">
        <v>1</v>
      </c>
      <c r="E24" s="11" t="s">
        <v>33</v>
      </c>
      <c r="F24" s="77"/>
      <c r="G24" s="75">
        <f>F24*D24</f>
        <v>0</v>
      </c>
    </row>
    <row r="25" spans="2:7" ht="67.5" customHeight="1">
      <c r="B25" s="46">
        <f t="shared" ref="B25:B34" si="2">B24+0.01</f>
        <v>3.0199999999999996</v>
      </c>
      <c r="C25" s="78" t="s">
        <v>51</v>
      </c>
      <c r="D25" s="79">
        <v>9</v>
      </c>
      <c r="E25" s="80" t="s">
        <v>13</v>
      </c>
      <c r="F25" s="94"/>
      <c r="G25" s="81">
        <f t="shared" ref="G25:G34" si="3">F25*D25</f>
        <v>0</v>
      </c>
    </row>
    <row r="26" spans="2:7" ht="63.75" customHeight="1">
      <c r="B26" s="46">
        <f t="shared" si="2"/>
        <v>3.0299999999999994</v>
      </c>
      <c r="C26" s="78" t="s">
        <v>52</v>
      </c>
      <c r="D26" s="14">
        <v>32</v>
      </c>
      <c r="E26" s="14" t="s">
        <v>13</v>
      </c>
      <c r="F26" s="95"/>
      <c r="G26" s="82">
        <f t="shared" si="3"/>
        <v>0</v>
      </c>
    </row>
    <row r="27" spans="2:7" ht="59.25" customHeight="1">
      <c r="B27" s="46">
        <f t="shared" si="2"/>
        <v>3.0399999999999991</v>
      </c>
      <c r="C27" s="10" t="s">
        <v>53</v>
      </c>
      <c r="D27" s="14">
        <v>62</v>
      </c>
      <c r="E27" s="14" t="s">
        <v>13</v>
      </c>
      <c r="F27" s="95"/>
      <c r="G27" s="82">
        <f t="shared" si="3"/>
        <v>0</v>
      </c>
    </row>
    <row r="28" spans="2:7" ht="24">
      <c r="B28" s="46">
        <f t="shared" si="2"/>
        <v>3.0499999999999989</v>
      </c>
      <c r="C28" s="10" t="s">
        <v>34</v>
      </c>
      <c r="D28" s="14">
        <v>62</v>
      </c>
      <c r="E28" s="14" t="s">
        <v>13</v>
      </c>
      <c r="F28" s="95"/>
      <c r="G28" s="82">
        <f t="shared" si="3"/>
        <v>0</v>
      </c>
    </row>
    <row r="29" spans="2:7" ht="60">
      <c r="B29" s="46">
        <f t="shared" si="2"/>
        <v>3.0599999999999987</v>
      </c>
      <c r="C29" s="10" t="s">
        <v>54</v>
      </c>
      <c r="D29" s="14">
        <v>17</v>
      </c>
      <c r="E29" s="16" t="s">
        <v>13</v>
      </c>
      <c r="F29" s="12"/>
      <c r="G29" s="13">
        <f>F29*D29</f>
        <v>0</v>
      </c>
    </row>
    <row r="30" spans="2:7" ht="36">
      <c r="B30" s="46">
        <f t="shared" si="2"/>
        <v>3.0699999999999985</v>
      </c>
      <c r="C30" s="10" t="s">
        <v>55</v>
      </c>
      <c r="D30" s="14">
        <v>4</v>
      </c>
      <c r="E30" s="16" t="s">
        <v>13</v>
      </c>
      <c r="F30" s="12"/>
      <c r="G30" s="13">
        <f>F30*D30</f>
        <v>0</v>
      </c>
    </row>
    <row r="31" spans="2:7" ht="36">
      <c r="B31" s="46">
        <f t="shared" si="2"/>
        <v>3.0799999999999983</v>
      </c>
      <c r="C31" s="10" t="s">
        <v>56</v>
      </c>
      <c r="D31" s="14">
        <v>1</v>
      </c>
      <c r="E31" s="14" t="s">
        <v>13</v>
      </c>
      <c r="F31" s="95"/>
      <c r="G31" s="13">
        <f t="shared" ref="G31" si="4">F31*D31</f>
        <v>0</v>
      </c>
    </row>
    <row r="32" spans="2:7" ht="24">
      <c r="B32" s="46">
        <f t="shared" si="2"/>
        <v>3.0899999999999981</v>
      </c>
      <c r="C32" s="83" t="s">
        <v>48</v>
      </c>
      <c r="D32" s="14">
        <v>1</v>
      </c>
      <c r="E32" s="11" t="s">
        <v>33</v>
      </c>
      <c r="F32" s="12"/>
      <c r="G32" s="82">
        <f t="shared" si="3"/>
        <v>0</v>
      </c>
    </row>
    <row r="33" spans="2:7" ht="24">
      <c r="B33" s="46">
        <f t="shared" si="2"/>
        <v>3.0999999999999979</v>
      </c>
      <c r="C33" s="10" t="s">
        <v>35</v>
      </c>
      <c r="D33" s="14">
        <v>1</v>
      </c>
      <c r="E33" s="11" t="s">
        <v>33</v>
      </c>
      <c r="F33" s="96"/>
      <c r="G33" s="82">
        <f t="shared" si="3"/>
        <v>0</v>
      </c>
    </row>
    <row r="34" spans="2:7" ht="36.75" thickBot="1">
      <c r="B34" s="46">
        <f t="shared" si="2"/>
        <v>3.1099999999999977</v>
      </c>
      <c r="C34" s="10" t="s">
        <v>49</v>
      </c>
      <c r="D34" s="14">
        <v>1</v>
      </c>
      <c r="E34" s="11" t="s">
        <v>33</v>
      </c>
      <c r="F34" s="12"/>
      <c r="G34" s="13">
        <f t="shared" si="3"/>
        <v>0</v>
      </c>
    </row>
    <row r="35" spans="2:7" ht="15.75" thickBot="1">
      <c r="B35" s="40">
        <v>4</v>
      </c>
      <c r="C35" s="84" t="s">
        <v>38</v>
      </c>
      <c r="D35" s="42"/>
      <c r="E35" s="85"/>
      <c r="F35" s="86"/>
      <c r="G35" s="87">
        <f>SUM(G36:G36)</f>
        <v>0</v>
      </c>
    </row>
    <row r="36" spans="2:7" ht="24.75" thickBot="1">
      <c r="B36" s="8">
        <f>B35+0.01</f>
        <v>4.01</v>
      </c>
      <c r="C36" s="38" t="s">
        <v>42</v>
      </c>
      <c r="D36" s="72">
        <v>20.495999999999999</v>
      </c>
      <c r="E36" s="88" t="s">
        <v>39</v>
      </c>
      <c r="F36" s="77"/>
      <c r="G36" s="75">
        <f t="shared" ref="G36" si="5">F36*D36</f>
        <v>0</v>
      </c>
    </row>
    <row r="37" spans="2:7" ht="15.75" customHeight="1" thickBot="1">
      <c r="B37" s="49">
        <v>5</v>
      </c>
      <c r="C37" s="65" t="s">
        <v>31</v>
      </c>
      <c r="D37" s="42"/>
      <c r="E37" s="42"/>
      <c r="F37" s="66"/>
      <c r="G37" s="55">
        <f>SUM(G38:G38)</f>
        <v>0</v>
      </c>
    </row>
    <row r="38" spans="2:7" ht="15.75" thickBot="1">
      <c r="B38" s="8">
        <f t="shared" ref="B38" si="6">+B37+0.01</f>
        <v>5.01</v>
      </c>
      <c r="C38" s="38" t="s">
        <v>28</v>
      </c>
      <c r="D38" s="72">
        <v>58.915500000000009</v>
      </c>
      <c r="E38" s="39" t="s">
        <v>12</v>
      </c>
      <c r="F38" s="97"/>
      <c r="G38" s="9">
        <f>F38*D38</f>
        <v>0</v>
      </c>
    </row>
    <row r="39" spans="2:7" ht="15.75" thickBot="1">
      <c r="B39" s="49">
        <v>6</v>
      </c>
      <c r="C39" s="65" t="s">
        <v>41</v>
      </c>
      <c r="D39" s="42"/>
      <c r="E39" s="42"/>
      <c r="F39" s="67"/>
      <c r="G39" s="55">
        <f>SUM(G40:G42)</f>
        <v>0</v>
      </c>
    </row>
    <row r="40" spans="2:7" ht="24">
      <c r="B40" s="8">
        <f>B39+0.01</f>
        <v>6.01</v>
      </c>
      <c r="C40" s="10" t="s">
        <v>36</v>
      </c>
      <c r="D40" s="14">
        <v>1</v>
      </c>
      <c r="E40" s="39" t="s">
        <v>27</v>
      </c>
      <c r="F40" s="12"/>
      <c r="G40" s="15">
        <f t="shared" ref="G40:G42" si="7">F40*D40</f>
        <v>0</v>
      </c>
    </row>
    <row r="41" spans="2:7" ht="24">
      <c r="B41" s="8">
        <f t="shared" ref="B41:B42" si="8">B40+0.01</f>
        <v>6.02</v>
      </c>
      <c r="C41" s="10" t="s">
        <v>32</v>
      </c>
      <c r="D41" s="14">
        <v>1</v>
      </c>
      <c r="E41" s="39" t="s">
        <v>27</v>
      </c>
      <c r="F41" s="12"/>
      <c r="G41" s="15">
        <f t="shared" si="7"/>
        <v>0</v>
      </c>
    </row>
    <row r="42" spans="2:7" ht="24.75" thickBot="1">
      <c r="B42" s="8">
        <f t="shared" si="8"/>
        <v>6.0299999999999994</v>
      </c>
      <c r="C42" s="10" t="s">
        <v>43</v>
      </c>
      <c r="D42" s="14">
        <v>1</v>
      </c>
      <c r="E42" s="39" t="s">
        <v>27</v>
      </c>
      <c r="F42" s="12"/>
      <c r="G42" s="15">
        <f t="shared" si="7"/>
        <v>0</v>
      </c>
    </row>
    <row r="43" spans="2:7" ht="15.75" thickBot="1">
      <c r="B43" s="49">
        <v>7</v>
      </c>
      <c r="C43" s="65" t="s">
        <v>62</v>
      </c>
      <c r="D43" s="42"/>
      <c r="E43" s="42"/>
      <c r="F43" s="67"/>
      <c r="G43" s="55">
        <f>SUM(G44:G45)</f>
        <v>0</v>
      </c>
    </row>
    <row r="44" spans="2:7" ht="24">
      <c r="B44" s="8">
        <f>B43+0.01</f>
        <v>7.01</v>
      </c>
      <c r="C44" s="10" t="s">
        <v>63</v>
      </c>
      <c r="D44" s="14">
        <v>1</v>
      </c>
      <c r="E44" s="39" t="s">
        <v>27</v>
      </c>
      <c r="F44" s="12"/>
      <c r="G44" s="15">
        <f t="shared" ref="G44" si="9">F44*D44</f>
        <v>0</v>
      </c>
    </row>
    <row r="45" spans="2:7" ht="24.75" thickBot="1">
      <c r="B45" s="8">
        <f t="shared" ref="B45:B54" si="10">B44+0.01</f>
        <v>7.02</v>
      </c>
      <c r="C45" s="10" t="s">
        <v>64</v>
      </c>
      <c r="D45" s="14">
        <v>1</v>
      </c>
      <c r="E45" s="39" t="s">
        <v>27</v>
      </c>
      <c r="F45" s="12"/>
      <c r="G45" s="15">
        <f t="shared" ref="G45" si="11">F45*D45</f>
        <v>0</v>
      </c>
    </row>
    <row r="46" spans="2:7" ht="15.75" thickBot="1">
      <c r="B46" s="40">
        <v>8</v>
      </c>
      <c r="C46" s="84" t="s">
        <v>37</v>
      </c>
      <c r="D46" s="42"/>
      <c r="E46" s="42"/>
      <c r="F46" s="86"/>
      <c r="G46" s="91">
        <f>SUM(G47:G50)</f>
        <v>0</v>
      </c>
    </row>
    <row r="47" spans="2:7" ht="24.75" customHeight="1">
      <c r="B47" s="8">
        <f>B46+0.01</f>
        <v>8.01</v>
      </c>
      <c r="C47" s="38" t="s">
        <v>57</v>
      </c>
      <c r="D47" s="72">
        <v>2</v>
      </c>
      <c r="E47" s="41" t="s">
        <v>13</v>
      </c>
      <c r="F47" s="77"/>
      <c r="G47" s="75">
        <f>F47*D47</f>
        <v>0</v>
      </c>
    </row>
    <row r="48" spans="2:7" ht="24.75" customHeight="1">
      <c r="B48" s="8">
        <f t="shared" ref="B48:B50" si="12">B47+0.01</f>
        <v>8.02</v>
      </c>
      <c r="C48" s="10" t="s">
        <v>58</v>
      </c>
      <c r="D48" s="72">
        <v>2</v>
      </c>
      <c r="E48" s="16" t="s">
        <v>13</v>
      </c>
      <c r="F48" s="95"/>
      <c r="G48" s="82">
        <f>F48*D48</f>
        <v>0</v>
      </c>
    </row>
    <row r="49" spans="2:10" ht="40.5" customHeight="1">
      <c r="B49" s="8">
        <f t="shared" si="12"/>
        <v>8.0299999999999994</v>
      </c>
      <c r="C49" s="38" t="s">
        <v>59</v>
      </c>
      <c r="D49" s="72">
        <v>1</v>
      </c>
      <c r="E49" s="41" t="s">
        <v>33</v>
      </c>
      <c r="F49" s="95"/>
      <c r="G49" s="13">
        <f>F49*D49</f>
        <v>0</v>
      </c>
    </row>
    <row r="50" spans="2:10" ht="64.5" customHeight="1" thickBot="1">
      <c r="B50" s="8">
        <f t="shared" si="12"/>
        <v>8.0399999999999991</v>
      </c>
      <c r="C50" s="10" t="s">
        <v>65</v>
      </c>
      <c r="D50" s="14">
        <v>1</v>
      </c>
      <c r="E50" s="41" t="s">
        <v>33</v>
      </c>
      <c r="F50" s="95"/>
      <c r="G50" s="82">
        <f t="shared" ref="G50" si="13">F50*D50</f>
        <v>0</v>
      </c>
    </row>
    <row r="51" spans="2:10" ht="15.75" thickBot="1">
      <c r="B51" s="113" t="s">
        <v>40</v>
      </c>
      <c r="C51" s="114"/>
      <c r="D51" s="114"/>
      <c r="E51" s="114"/>
      <c r="F51" s="115"/>
      <c r="G51" s="89">
        <f>G52</f>
        <v>0</v>
      </c>
      <c r="H51" s="34"/>
    </row>
    <row r="52" spans="2:10" ht="15.75" thickBot="1">
      <c r="B52" s="49">
        <v>10</v>
      </c>
      <c r="C52" s="74" t="s">
        <v>37</v>
      </c>
      <c r="D52" s="42"/>
      <c r="E52" s="42"/>
      <c r="F52" s="67"/>
      <c r="G52" s="55">
        <f>SUM(G53:G54)</f>
        <v>0</v>
      </c>
      <c r="H52" s="34"/>
    </row>
    <row r="53" spans="2:10" ht="48" customHeight="1">
      <c r="B53" s="8">
        <f t="shared" si="10"/>
        <v>10.01</v>
      </c>
      <c r="C53" s="10" t="s">
        <v>44</v>
      </c>
      <c r="D53" s="14">
        <v>1</v>
      </c>
      <c r="E53" s="11" t="s">
        <v>33</v>
      </c>
      <c r="F53" s="12"/>
      <c r="G53" s="13">
        <f>F53*D53</f>
        <v>0</v>
      </c>
      <c r="H53" s="34"/>
    </row>
    <row r="54" spans="2:10" ht="46.5" customHeight="1" thickBot="1">
      <c r="B54" s="8">
        <f t="shared" si="10"/>
        <v>10.02</v>
      </c>
      <c r="C54" s="38" t="s">
        <v>67</v>
      </c>
      <c r="D54" s="72">
        <v>2</v>
      </c>
      <c r="E54" s="72" t="s">
        <v>13</v>
      </c>
      <c r="F54" s="77"/>
      <c r="G54" s="75">
        <f>F54*D54</f>
        <v>0</v>
      </c>
      <c r="H54" s="34"/>
    </row>
    <row r="55" spans="2:10" ht="15.75" thickBot="1">
      <c r="B55" s="40">
        <v>11</v>
      </c>
      <c r="C55" s="24" t="s">
        <v>14</v>
      </c>
      <c r="D55" s="42"/>
      <c r="E55" s="42"/>
      <c r="F55" s="68"/>
      <c r="G55" s="55">
        <f>SUM(G56)</f>
        <v>0</v>
      </c>
    </row>
    <row r="56" spans="2:10" ht="15.75" thickBot="1">
      <c r="B56" s="54">
        <f>B55+0.01</f>
        <v>11.01</v>
      </c>
      <c r="C56" s="45" t="s">
        <v>24</v>
      </c>
      <c r="D56" s="71">
        <v>1</v>
      </c>
      <c r="E56" s="39" t="s">
        <v>27</v>
      </c>
      <c r="F56" s="59"/>
      <c r="G56" s="56">
        <f>F56*D56</f>
        <v>0</v>
      </c>
    </row>
    <row r="57" spans="2:10" ht="15.75" thickBot="1">
      <c r="B57" s="107" t="s">
        <v>15</v>
      </c>
      <c r="C57" s="108"/>
      <c r="D57" s="108"/>
      <c r="E57" s="108"/>
      <c r="F57" s="109"/>
      <c r="G57" s="60">
        <f>G55+G51+G15</f>
        <v>0</v>
      </c>
      <c r="H57" s="92"/>
    </row>
    <row r="58" spans="2:10">
      <c r="B58" s="8">
        <f>+B55+1</f>
        <v>12</v>
      </c>
      <c r="C58" s="25" t="s">
        <v>16</v>
      </c>
      <c r="D58" s="41">
        <v>10</v>
      </c>
      <c r="E58" s="41" t="s">
        <v>17</v>
      </c>
      <c r="F58" s="18"/>
      <c r="G58" s="61">
        <f>G57*D58/100</f>
        <v>0</v>
      </c>
    </row>
    <row r="59" spans="2:10">
      <c r="B59" s="53">
        <f>B58+0.01</f>
        <v>12.01</v>
      </c>
      <c r="C59" s="26" t="s">
        <v>18</v>
      </c>
      <c r="D59" s="16">
        <v>3</v>
      </c>
      <c r="E59" s="16" t="s">
        <v>17</v>
      </c>
      <c r="F59" s="19"/>
      <c r="G59" s="61">
        <f>G57*D59/100</f>
        <v>0</v>
      </c>
    </row>
    <row r="60" spans="2:10" ht="15.75" thickBot="1">
      <c r="B60" s="58">
        <f>B59+0.01</f>
        <v>12.02</v>
      </c>
      <c r="C60" s="35" t="s">
        <v>19</v>
      </c>
      <c r="D60" s="17">
        <v>4</v>
      </c>
      <c r="E60" s="17" t="s">
        <v>17</v>
      </c>
      <c r="F60" s="36"/>
      <c r="G60" s="61">
        <f>G57*D60/100</f>
        <v>0</v>
      </c>
    </row>
    <row r="61" spans="2:10" ht="15.75" thickBot="1">
      <c r="B61" s="110" t="s">
        <v>20</v>
      </c>
      <c r="C61" s="111"/>
      <c r="D61" s="111"/>
      <c r="E61" s="111"/>
      <c r="F61" s="112"/>
      <c r="G61" s="62">
        <f>SUM(G57:G60)</f>
        <v>0</v>
      </c>
    </row>
    <row r="62" spans="2:10">
      <c r="B62" s="8">
        <f>+B58+1</f>
        <v>13</v>
      </c>
      <c r="C62" s="25" t="s">
        <v>21</v>
      </c>
      <c r="D62" s="41">
        <v>10</v>
      </c>
      <c r="E62" s="41" t="s">
        <v>17</v>
      </c>
      <c r="F62" s="18"/>
      <c r="G62" s="61">
        <f>G61*D62/100</f>
        <v>0</v>
      </c>
    </row>
    <row r="63" spans="2:10" ht="15.75" thickBot="1">
      <c r="B63" s="52">
        <f>+B62+1</f>
        <v>14</v>
      </c>
      <c r="C63" s="47" t="s">
        <v>22</v>
      </c>
      <c r="D63" s="50">
        <v>18</v>
      </c>
      <c r="E63" s="50" t="s">
        <v>17</v>
      </c>
      <c r="F63" s="48"/>
      <c r="G63" s="63">
        <f>G62*D63/100</f>
        <v>0</v>
      </c>
    </row>
    <row r="64" spans="2:10" ht="15.75" thickBot="1">
      <c r="B64" s="20"/>
      <c r="C64" s="27"/>
      <c r="D64" s="27"/>
      <c r="E64" s="27"/>
      <c r="F64" s="21" t="s">
        <v>23</v>
      </c>
      <c r="G64" s="64"/>
      <c r="J64" s="92"/>
    </row>
    <row r="65" spans="1:44" s="30" customFormat="1">
      <c r="A65" s="31"/>
      <c r="B65" s="1"/>
      <c r="C65" s="23"/>
      <c r="D65" s="23"/>
      <c r="E65" s="23"/>
      <c r="F65" s="2"/>
      <c r="G65" s="37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</row>
    <row r="66" spans="1:44">
      <c r="B66" s="22"/>
      <c r="C66" s="22"/>
      <c r="D66" s="22"/>
      <c r="E66" s="22"/>
      <c r="F66" s="22"/>
      <c r="G66" s="22"/>
    </row>
    <row r="67" spans="1:44">
      <c r="B67" s="1"/>
      <c r="C67" s="23"/>
      <c r="D67" s="23"/>
      <c r="E67" s="23"/>
      <c r="F67" s="2"/>
      <c r="G67" s="2"/>
    </row>
  </sheetData>
  <mergeCells count="5">
    <mergeCell ref="B15:F15"/>
    <mergeCell ref="B16:F16"/>
    <mergeCell ref="B57:F57"/>
    <mergeCell ref="B61:F61"/>
    <mergeCell ref="B51:F51"/>
  </mergeCells>
  <pageMargins left="0.25" right="0.25" top="0.75" bottom="0.75" header="0.3" footer="0.3"/>
  <pageSetup scale="65" fitToHeight="0" orientation="portrait" r:id="rId1"/>
  <ignoredErrors>
    <ignoredError sqref="G20 G35:G39 G43 G52 G55 G23 G46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PRESTO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Leisa Nathalie Santos Gil</dc:creator>
  <cp:lastModifiedBy>Emely Raquel Reyes</cp:lastModifiedBy>
  <cp:lastPrinted>2021-01-26T13:24:09Z</cp:lastPrinted>
  <dcterms:created xsi:type="dcterms:W3CDTF">2017-08-11T12:21:01Z</dcterms:created>
  <dcterms:modified xsi:type="dcterms:W3CDTF">2021-04-19T14:28:10Z</dcterms:modified>
</cp:coreProperties>
</file>